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Module" sheetId="2" r:id="rId1"/>
    <sheet name="协议说明" sheetId="1" r:id="rId2"/>
    <sheet name="测试数据" sheetId="3" r:id="rId3"/>
  </sheets>
  <calcPr calcId="124519"/>
</workbook>
</file>

<file path=xl/calcChain.xml><?xml version="1.0" encoding="utf-8"?>
<calcChain xmlns="http://schemas.openxmlformats.org/spreadsheetml/2006/main">
  <c r="S2" i="1"/>
  <c r="A3" i="2" a="1"/>
  <c r="A3" s="1"/>
  <c r="I57" i="1"/>
  <c r="H57"/>
  <c r="E57"/>
  <c r="G57" s="1"/>
  <c r="F57"/>
  <c r="D57"/>
  <c r="C57"/>
  <c r="A54" i="2" l="1"/>
  <c r="A50"/>
  <c r="A46"/>
  <c r="A42"/>
  <c r="A38"/>
  <c r="A34"/>
  <c r="A30"/>
  <c r="A26"/>
  <c r="A22"/>
  <c r="A18"/>
  <c r="A14"/>
  <c r="A10"/>
  <c r="A6"/>
  <c r="A52"/>
  <c r="A48"/>
  <c r="A44"/>
  <c r="A40"/>
  <c r="A36"/>
  <c r="A32"/>
  <c r="A28"/>
  <c r="A24"/>
  <c r="A20"/>
  <c r="A16"/>
  <c r="A12"/>
  <c r="A8"/>
  <c r="A4"/>
  <c r="D2" i="1"/>
  <c r="F3"/>
  <c r="H3"/>
  <c r="J3"/>
  <c r="L3"/>
  <c r="N3"/>
  <c r="P3"/>
  <c r="F6"/>
  <c r="H6"/>
  <c r="J6"/>
  <c r="L6"/>
  <c r="N6"/>
  <c r="P6"/>
  <c r="R2"/>
  <c r="C2"/>
  <c r="E2"/>
  <c r="A55" i="2"/>
  <c r="A53"/>
  <c r="A51"/>
  <c r="A49"/>
  <c r="A47"/>
  <c r="A45"/>
  <c r="A43"/>
  <c r="A41"/>
  <c r="A39"/>
  <c r="A37"/>
  <c r="A35"/>
  <c r="A33"/>
  <c r="A31"/>
  <c r="A29"/>
  <c r="A27"/>
  <c r="A25"/>
  <c r="A23"/>
  <c r="A21"/>
  <c r="A19"/>
  <c r="A17"/>
  <c r="A15"/>
  <c r="A13"/>
  <c r="A11"/>
  <c r="A9"/>
  <c r="A7"/>
  <c r="A5"/>
  <c r="Q6" i="1" l="1"/>
  <c r="O6"/>
  <c r="M6"/>
  <c r="K6"/>
  <c r="I6"/>
  <c r="G6"/>
  <c r="Q3"/>
  <c r="O3"/>
  <c r="M3"/>
  <c r="K3"/>
  <c r="I3"/>
  <c r="G3"/>
</calcChain>
</file>

<file path=xl/sharedStrings.xml><?xml version="1.0" encoding="utf-8"?>
<sst xmlns="http://schemas.openxmlformats.org/spreadsheetml/2006/main" count="78" uniqueCount="45">
  <si>
    <t>01</t>
    <phoneticPr fontId="1" type="noConversion"/>
  </si>
  <si>
    <t>地址码</t>
    <phoneticPr fontId="1" type="noConversion"/>
  </si>
  <si>
    <t>03</t>
    <phoneticPr fontId="1" type="noConversion"/>
  </si>
  <si>
    <t>00</t>
    <phoneticPr fontId="1" type="noConversion"/>
  </si>
  <si>
    <t>功能码</t>
    <phoneticPr fontId="1" type="noConversion"/>
  </si>
  <si>
    <t>通道数</t>
    <phoneticPr fontId="1" type="noConversion"/>
  </si>
  <si>
    <t>0B</t>
  </si>
  <si>
    <t>接收命令</t>
    <phoneticPr fontId="1" type="noConversion"/>
  </si>
  <si>
    <t>18</t>
    <phoneticPr fontId="1" type="noConversion"/>
  </si>
  <si>
    <t>CRC校验码</t>
    <phoneticPr fontId="1" type="noConversion"/>
  </si>
  <si>
    <t>CH1</t>
    <phoneticPr fontId="1" type="noConversion"/>
  </si>
  <si>
    <t>CH2</t>
    <phoneticPr fontId="1" type="noConversion"/>
  </si>
  <si>
    <t>CH3</t>
  </si>
  <si>
    <t>CH4</t>
  </si>
  <si>
    <t>CH5</t>
  </si>
  <si>
    <t>CH6</t>
  </si>
  <si>
    <t>CH7</t>
  </si>
  <si>
    <t>CH8</t>
  </si>
  <si>
    <t>CH9</t>
  </si>
  <si>
    <t>CH10</t>
  </si>
  <si>
    <t>CH11</t>
  </si>
  <si>
    <t>CH12</t>
  </si>
  <si>
    <t>CH13</t>
    <phoneticPr fontId="1" type="noConversion"/>
  </si>
  <si>
    <t>CH14</t>
    <phoneticPr fontId="1" type="noConversion"/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</si>
  <si>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</si>
  <si>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</si>
  <si>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</si>
  <si>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</si>
  <si>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</si>
  <si>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</si>
  <si>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</si>
  <si>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</si>
  <si>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</si>
  <si>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</si>
  <si>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寄存器地址</t>
    <phoneticPr fontId="1" type="noConversion"/>
  </si>
  <si>
    <t>通道采集电流(A)</t>
    <phoneticPr fontId="1" type="noConversion"/>
  </si>
  <si>
    <t>45</t>
    <phoneticPr fontId="1" type="noConversion"/>
  </si>
  <si>
    <t>C0</t>
    <phoneticPr fontId="1" type="noConversion"/>
  </si>
  <si>
    <t>发送指令</t>
    <phoneticPr fontId="1" type="noConversion"/>
  </si>
  <si>
    <t>D3</t>
  </si>
  <si>
    <t>EB</t>
  </si>
  <si>
    <t>B2902恒定电流/mA</t>
    <phoneticPr fontId="1" type="noConversion"/>
  </si>
  <si>
    <t>ZH-42242采集电流/mA</t>
    <phoneticPr fontId="1" type="noConversion"/>
  </si>
  <si>
    <t>CH13</t>
  </si>
  <si>
    <t>CH14</t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</si>
</sst>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_);[Red]\(0\)"/>
    <numFmt numFmtId="178" formatCode="00"/>
    <numFmt numFmtId="179" formatCode="0.000_);[Red]\(0.000\)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55"/>
  <sheetViews>
    <sheetView topLeftCell="A2" zoomScale="70" zoomScaleNormal="70" workbookViewId="0">
      <selection activeCell="C62" sqref="C61:C62"/>
    </sheetView>
  </sheetViews>
  <sheetFormatPr defaultRowHeight="13.5"/>
  <cols>
    <col min="1" max="1" width="9" style="2"/>
  </cols>
  <sheetData>
    <row r="1" spans="1:53">
      <c r="A1" s="2">
        <v>1</v>
      </c>
      <c r="B1">
        <v>3</v>
      </c>
      <c r="C1">
        <v>30</v>
      </c>
      <c r="D1">
        <v>0</v>
      </c>
      <c r="E1">
        <v>2</v>
      </c>
      <c r="F1">
        <v>0</v>
      </c>
      <c r="G1">
        <v>0</v>
      </c>
      <c r="H1">
        <v>0</v>
      </c>
      <c r="I1">
        <v>1</v>
      </c>
      <c r="J1">
        <v>0</v>
      </c>
      <c r="K1">
        <v>0</v>
      </c>
      <c r="L1">
        <v>0</v>
      </c>
      <c r="M1">
        <v>1</v>
      </c>
      <c r="N1">
        <v>0</v>
      </c>
      <c r="O1">
        <v>5</v>
      </c>
      <c r="P1">
        <v>0</v>
      </c>
      <c r="Q1">
        <v>2</v>
      </c>
      <c r="R1">
        <v>0</v>
      </c>
      <c r="S1" t="s">
        <v>6</v>
      </c>
      <c r="T1">
        <v>0</v>
      </c>
      <c r="U1">
        <v>1</v>
      </c>
      <c r="V1">
        <v>0</v>
      </c>
      <c r="W1">
        <v>0</v>
      </c>
      <c r="X1">
        <v>0</v>
      </c>
      <c r="Y1">
        <v>4</v>
      </c>
      <c r="Z1">
        <v>0</v>
      </c>
      <c r="AA1">
        <v>4</v>
      </c>
      <c r="AB1">
        <v>0</v>
      </c>
      <c r="AC1">
        <v>1</v>
      </c>
      <c r="AD1">
        <v>0</v>
      </c>
      <c r="AE1">
        <v>4</v>
      </c>
      <c r="AF1">
        <v>0</v>
      </c>
      <c r="AG1">
        <v>1</v>
      </c>
      <c r="AH1">
        <v>0</v>
      </c>
      <c r="AI1">
        <v>0</v>
      </c>
      <c r="AJ1">
        <v>0</v>
      </c>
      <c r="AK1">
        <v>1</v>
      </c>
      <c r="AL1">
        <v>0</v>
      </c>
      <c r="AM1">
        <v>0</v>
      </c>
      <c r="AN1">
        <v>0</v>
      </c>
      <c r="AO1">
        <v>2</v>
      </c>
      <c r="AP1">
        <v>0</v>
      </c>
      <c r="AQ1">
        <v>8</v>
      </c>
      <c r="AR1">
        <v>0</v>
      </c>
      <c r="AS1">
        <v>2</v>
      </c>
      <c r="AT1">
        <v>0</v>
      </c>
      <c r="AU1" t="s">
        <v>6</v>
      </c>
      <c r="AV1">
        <v>0</v>
      </c>
      <c r="AW1">
        <v>4</v>
      </c>
      <c r="AX1">
        <v>0</v>
      </c>
      <c r="AY1">
        <v>4</v>
      </c>
      <c r="AZ1" t="s">
        <v>39</v>
      </c>
      <c r="BA1" t="s">
        <v>40</v>
      </c>
    </row>
    <row r="3" spans="1:53">
      <c r="A3" s="7">
        <f t="array" ref="A3:A55">TRANSPOSE(A1:BA1)</f>
        <v>1</v>
      </c>
      <c r="B3" s="7"/>
    </row>
    <row r="4" spans="1:53">
      <c r="A4" s="7">
        <v>3</v>
      </c>
      <c r="B4" s="7"/>
    </row>
    <row r="5" spans="1:53">
      <c r="A5" s="7">
        <v>30</v>
      </c>
      <c r="B5" s="7"/>
    </row>
    <row r="6" spans="1:53">
      <c r="A6" s="7">
        <v>0</v>
      </c>
      <c r="B6" s="7"/>
    </row>
    <row r="7" spans="1:53">
      <c r="A7" s="7">
        <v>2</v>
      </c>
      <c r="B7" s="7"/>
    </row>
    <row r="8" spans="1:53">
      <c r="A8" s="7">
        <v>0</v>
      </c>
      <c r="B8" s="7"/>
    </row>
    <row r="9" spans="1:53">
      <c r="A9" s="7">
        <v>0</v>
      </c>
      <c r="B9" s="7"/>
    </row>
    <row r="10" spans="1:53">
      <c r="A10" s="7">
        <v>0</v>
      </c>
      <c r="B10" s="7"/>
    </row>
    <row r="11" spans="1:53">
      <c r="A11" s="7">
        <v>1</v>
      </c>
      <c r="B11" s="7"/>
    </row>
    <row r="12" spans="1:53">
      <c r="A12" s="7">
        <v>0</v>
      </c>
      <c r="B12" s="7"/>
    </row>
    <row r="13" spans="1:53">
      <c r="A13" s="7">
        <v>0</v>
      </c>
      <c r="B13" s="7"/>
    </row>
    <row r="14" spans="1:53">
      <c r="A14" s="7">
        <v>0</v>
      </c>
      <c r="B14" s="7"/>
    </row>
    <row r="15" spans="1:53">
      <c r="A15" s="7">
        <v>1</v>
      </c>
      <c r="B15" s="7"/>
    </row>
    <row r="16" spans="1:53">
      <c r="A16" s="7">
        <v>0</v>
      </c>
      <c r="B16" s="7"/>
    </row>
    <row r="17" spans="1:2">
      <c r="A17" s="7">
        <v>5</v>
      </c>
      <c r="B17" s="7"/>
    </row>
    <row r="18" spans="1:2">
      <c r="A18" s="7">
        <v>0</v>
      </c>
      <c r="B18" s="7"/>
    </row>
    <row r="19" spans="1:2">
      <c r="A19" s="7">
        <v>2</v>
      </c>
      <c r="B19" s="7"/>
    </row>
    <row r="20" spans="1:2">
      <c r="A20" s="7">
        <v>0</v>
      </c>
      <c r="B20" s="7"/>
    </row>
    <row r="21" spans="1:2">
      <c r="A21" s="7" t="str">
        <v>0B</v>
      </c>
      <c r="B21" s="7"/>
    </row>
    <row r="22" spans="1:2">
      <c r="A22" s="7">
        <v>0</v>
      </c>
      <c r="B22" s="7"/>
    </row>
    <row r="23" spans="1:2">
      <c r="A23" s="7">
        <v>1</v>
      </c>
      <c r="B23" s="7"/>
    </row>
    <row r="24" spans="1:2">
      <c r="A24" s="7">
        <v>0</v>
      </c>
      <c r="B24" s="7"/>
    </row>
    <row r="25" spans="1:2">
      <c r="A25" s="7">
        <v>0</v>
      </c>
      <c r="B25" s="7"/>
    </row>
    <row r="26" spans="1:2">
      <c r="A26" s="7">
        <v>0</v>
      </c>
      <c r="B26" s="7"/>
    </row>
    <row r="27" spans="1:2">
      <c r="A27" s="7">
        <v>4</v>
      </c>
      <c r="B27" s="7"/>
    </row>
    <row r="28" spans="1:2">
      <c r="A28" s="7">
        <v>0</v>
      </c>
      <c r="B28" s="7"/>
    </row>
    <row r="29" spans="1:2">
      <c r="A29" s="7">
        <v>4</v>
      </c>
      <c r="B29" s="7"/>
    </row>
    <row r="30" spans="1:2">
      <c r="A30" s="7">
        <v>0</v>
      </c>
      <c r="B30" s="7"/>
    </row>
    <row r="31" spans="1:2">
      <c r="A31" s="7">
        <v>1</v>
      </c>
      <c r="B31" s="7"/>
    </row>
    <row r="32" spans="1:2">
      <c r="A32" s="7">
        <v>0</v>
      </c>
      <c r="B32" s="7"/>
    </row>
    <row r="33" spans="1:2">
      <c r="A33" s="7">
        <v>4</v>
      </c>
      <c r="B33" s="7"/>
    </row>
    <row r="34" spans="1:2">
      <c r="A34" s="7">
        <v>0</v>
      </c>
      <c r="B34" s="7"/>
    </row>
    <row r="35" spans="1:2">
      <c r="A35" s="7">
        <v>1</v>
      </c>
      <c r="B35" s="7"/>
    </row>
    <row r="36" spans="1:2">
      <c r="A36" s="7">
        <v>0</v>
      </c>
      <c r="B36" s="7"/>
    </row>
    <row r="37" spans="1:2">
      <c r="A37" s="7">
        <v>0</v>
      </c>
      <c r="B37" s="7"/>
    </row>
    <row r="38" spans="1:2">
      <c r="A38" s="7">
        <v>0</v>
      </c>
      <c r="B38" s="7"/>
    </row>
    <row r="39" spans="1:2">
      <c r="A39" s="7">
        <v>1</v>
      </c>
      <c r="B39" s="7"/>
    </row>
    <row r="40" spans="1:2">
      <c r="A40" s="7">
        <v>0</v>
      </c>
      <c r="B40" s="7"/>
    </row>
    <row r="41" spans="1:2">
      <c r="A41" s="7">
        <v>0</v>
      </c>
      <c r="B41" s="7"/>
    </row>
    <row r="42" spans="1:2">
      <c r="A42" s="7">
        <v>0</v>
      </c>
      <c r="B42" s="7"/>
    </row>
    <row r="43" spans="1:2">
      <c r="A43" s="7">
        <v>2</v>
      </c>
      <c r="B43" s="7"/>
    </row>
    <row r="44" spans="1:2">
      <c r="A44" s="7">
        <v>0</v>
      </c>
      <c r="B44" s="7"/>
    </row>
    <row r="45" spans="1:2">
      <c r="A45" s="7">
        <v>8</v>
      </c>
      <c r="B45" s="7"/>
    </row>
    <row r="46" spans="1:2">
      <c r="A46" s="7">
        <v>0</v>
      </c>
      <c r="B46" s="7"/>
    </row>
    <row r="47" spans="1:2">
      <c r="A47" s="7">
        <v>2</v>
      </c>
      <c r="B47" s="7"/>
    </row>
    <row r="48" spans="1:2">
      <c r="A48" s="7">
        <v>0</v>
      </c>
      <c r="B48" s="7"/>
    </row>
    <row r="49" spans="1:2">
      <c r="A49" s="7" t="str">
        <v>0B</v>
      </c>
      <c r="B49" s="7"/>
    </row>
    <row r="50" spans="1:2">
      <c r="A50" s="7">
        <v>0</v>
      </c>
      <c r="B50" s="7"/>
    </row>
    <row r="51" spans="1:2">
      <c r="A51" s="7">
        <v>4</v>
      </c>
      <c r="B51" s="7"/>
    </row>
    <row r="52" spans="1:2">
      <c r="A52" s="7">
        <v>0</v>
      </c>
      <c r="B52" s="7"/>
    </row>
    <row r="53" spans="1:2">
      <c r="A53" s="7">
        <v>4</v>
      </c>
      <c r="B53" s="7"/>
    </row>
    <row r="54" spans="1:2">
      <c r="A54" s="7" t="str">
        <v>D3</v>
      </c>
      <c r="B54" s="7"/>
    </row>
    <row r="55" spans="1:2">
      <c r="A55" s="7" t="str">
        <v>EB</v>
      </c>
      <c r="B55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4"/>
  <sheetViews>
    <sheetView topLeftCell="A28" zoomScale="85" zoomScaleNormal="85" workbookViewId="0">
      <selection activeCell="A51" sqref="A51:A53"/>
    </sheetView>
  </sheetViews>
  <sheetFormatPr defaultRowHeight="13.5"/>
  <cols>
    <col min="1" max="1" width="9" style="1"/>
    <col min="3" max="4" width="9" style="2"/>
    <col min="5" max="5" width="7.75" style="2" bestFit="1" customWidth="1"/>
    <col min="6" max="17" width="11.625" style="2" bestFit="1" customWidth="1"/>
    <col min="18" max="20" width="9" style="2"/>
  </cols>
  <sheetData>
    <row r="1" spans="1:20">
      <c r="A1" s="1" t="s">
        <v>7</v>
      </c>
      <c r="C1" s="5" t="s">
        <v>1</v>
      </c>
      <c r="D1" s="5" t="s">
        <v>4</v>
      </c>
      <c r="E1" s="5" t="s">
        <v>5</v>
      </c>
      <c r="F1" s="11" t="s">
        <v>35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 t="s">
        <v>9</v>
      </c>
      <c r="S1" s="11"/>
      <c r="T1"/>
    </row>
    <row r="2" spans="1:20">
      <c r="A2" s="7">
        <v>1</v>
      </c>
      <c r="C2" s="3">
        <f>A2</f>
        <v>1</v>
      </c>
      <c r="D2" s="3">
        <f>A3</f>
        <v>3</v>
      </c>
      <c r="E2" s="3">
        <f>HEX2DEC(A4)/2</f>
        <v>24</v>
      </c>
      <c r="F2" s="6" t="s">
        <v>10</v>
      </c>
      <c r="G2" s="5" t="s">
        <v>11</v>
      </c>
      <c r="H2" s="6" t="s">
        <v>12</v>
      </c>
      <c r="I2" s="5" t="s">
        <v>13</v>
      </c>
      <c r="J2" s="6" t="s">
        <v>14</v>
      </c>
      <c r="K2" s="5" t="s">
        <v>15</v>
      </c>
      <c r="L2" s="6" t="s">
        <v>16</v>
      </c>
      <c r="M2" s="5" t="s">
        <v>17</v>
      </c>
      <c r="N2" s="6" t="s">
        <v>18</v>
      </c>
      <c r="O2" s="5" t="s">
        <v>19</v>
      </c>
      <c r="P2" s="6" t="s">
        <v>20</v>
      </c>
      <c r="Q2" s="5" t="s">
        <v>21</v>
      </c>
      <c r="R2" s="1" t="str">
        <f>A53</f>
        <v>D3</v>
      </c>
      <c r="S2" s="1" t="str">
        <f>A54</f>
        <v>EB</v>
      </c>
      <c r="T2"/>
    </row>
    <row r="3" spans="1:20">
      <c r="A3" s="7">
        <v>3</v>
      </c>
      <c r="C3" s="3"/>
      <c r="D3" s="3"/>
      <c r="E3" s="3"/>
      <c r="F3" s="8">
        <f>(HEX2DEC(A5)*16*16+HEX2DEC(A6))/10000*10</f>
        <v>2E-3</v>
      </c>
      <c r="G3" s="8">
        <f>(HEX2DEC(A7)*16*16+HEX2DEC(A8))/10000*10</f>
        <v>0</v>
      </c>
      <c r="H3" s="8">
        <f>(HEX2DEC(A9)*16*16+HEX2DEC(A10))/10000*10</f>
        <v>1E-3</v>
      </c>
      <c r="I3" s="8">
        <f>(HEX2DEC(A11)*16*16+HEX2DEC(A12))/10000*10</f>
        <v>0</v>
      </c>
      <c r="J3" s="8">
        <f>(HEX2DEC(A13)*16*16+HEX2DEC(A14))/10000*10</f>
        <v>1E-3</v>
      </c>
      <c r="K3" s="8">
        <f>(HEX2DEC(A15)*16*16+HEX2DEC(A16))/10000*10</f>
        <v>5.0000000000000001E-3</v>
      </c>
      <c r="L3" s="8">
        <f>(HEX2DEC(A17)*16*16+HEX2DEC(A18))/10000*10</f>
        <v>2E-3</v>
      </c>
      <c r="M3" s="8">
        <f>(HEX2DEC(A19)*16*16+HEX2DEC(A20))/10000*10</f>
        <v>1.1000000000000001E-2</v>
      </c>
      <c r="N3" s="8">
        <f>(HEX2DEC(A21)*16*16+HEX2DEC(A22))/10000*10</f>
        <v>1E-3</v>
      </c>
      <c r="O3" s="8">
        <f>(HEX2DEC(A23)*16*16+HEX2DEC(A24))/10000*10</f>
        <v>0</v>
      </c>
      <c r="P3" s="8">
        <f>(HEX2DEC(A25)*16*16+HEX2DEC(A26))/10000*10</f>
        <v>4.0000000000000001E-3</v>
      </c>
      <c r="Q3" s="8">
        <f>(HEX2DEC(A27)*16*16+HEX2DEC(A28))/10000*10</f>
        <v>4.0000000000000001E-3</v>
      </c>
      <c r="T3"/>
    </row>
    <row r="4" spans="1:20">
      <c r="A4" s="7">
        <v>30</v>
      </c>
      <c r="C4" s="3"/>
      <c r="D4" s="3"/>
      <c r="E4" s="3"/>
      <c r="F4" s="3"/>
      <c r="H4" s="3"/>
      <c r="J4" s="3"/>
      <c r="L4" s="3"/>
      <c r="N4" s="3"/>
      <c r="P4" s="3"/>
      <c r="T4"/>
    </row>
    <row r="5" spans="1:20">
      <c r="A5" s="7">
        <v>0</v>
      </c>
      <c r="C5" s="3"/>
      <c r="D5" s="3"/>
      <c r="E5" s="3"/>
      <c r="F5" s="6" t="s">
        <v>22</v>
      </c>
      <c r="G5" s="5" t="s">
        <v>23</v>
      </c>
      <c r="H5" s="6" t="s">
        <v>24</v>
      </c>
      <c r="I5" s="5" t="s">
        <v>25</v>
      </c>
      <c r="J5" s="6" t="s">
        <v>26</v>
      </c>
      <c r="K5" s="5" t="s">
        <v>27</v>
      </c>
      <c r="L5" s="6" t="s">
        <v>28</v>
      </c>
      <c r="M5" s="5" t="s">
        <v>29</v>
      </c>
      <c r="N5" s="6" t="s">
        <v>30</v>
      </c>
      <c r="O5" s="5" t="s">
        <v>31</v>
      </c>
      <c r="P5" s="6" t="s">
        <v>32</v>
      </c>
      <c r="Q5" s="5" t="s">
        <v>33</v>
      </c>
      <c r="T5"/>
    </row>
    <row r="6" spans="1:20">
      <c r="A6" s="7">
        <v>2</v>
      </c>
      <c r="C6" s="3"/>
      <c r="D6" s="3"/>
      <c r="E6" s="3"/>
      <c r="F6" s="8">
        <f>(HEX2DEC(A29)*16*16+HEX2DEC(A30))/10000*10</f>
        <v>1E-3</v>
      </c>
      <c r="G6" s="8">
        <f>(HEX2DEC(A31)*16*16+HEX2DEC(A32))/10000*10</f>
        <v>4.0000000000000001E-3</v>
      </c>
      <c r="H6" s="8">
        <f>(HEX2DEC(A33)*16*16+HEX2DEC(A34))/10000*10</f>
        <v>1E-3</v>
      </c>
      <c r="I6" s="8">
        <f>(HEX2DEC(A35)*16*16+HEX2DEC(A36))/10000*10</f>
        <v>0</v>
      </c>
      <c r="J6" s="8">
        <f>(HEX2DEC(A37)*16*16+HEX2DEC(A38))/10000*10</f>
        <v>1E-3</v>
      </c>
      <c r="K6" s="8">
        <f>(HEX2DEC(A39)*16*16+HEX2DEC(A40))/10000*10</f>
        <v>0</v>
      </c>
      <c r="L6" s="8">
        <f>(HEX2DEC(A41)*16*16+HEX2DEC(A42))/10000*10</f>
        <v>2E-3</v>
      </c>
      <c r="M6" s="8">
        <f>(HEX2DEC(A43)*16*16+HEX2DEC(A44))/10000*10</f>
        <v>8.0000000000000002E-3</v>
      </c>
      <c r="N6" s="8">
        <f>(HEX2DEC(A45)*16*16+HEX2DEC(A46))/10000*10</f>
        <v>2E-3</v>
      </c>
      <c r="O6" s="8">
        <f>(HEX2DEC(A47)*16*16+HEX2DEC(A48))/10000*10</f>
        <v>1.1000000000000001E-2</v>
      </c>
      <c r="P6" s="8">
        <f>(HEX2DEC(A49)*16*16+HEX2DEC(A50))/10000*10</f>
        <v>4.0000000000000001E-3</v>
      </c>
      <c r="Q6" s="8">
        <f>(HEX2DEC(A51)*16*16+HEX2DEC(A52))/10000*10</f>
        <v>4.0000000000000001E-3</v>
      </c>
    </row>
    <row r="7" spans="1:20">
      <c r="A7" s="7">
        <v>0</v>
      </c>
      <c r="C7" s="3"/>
      <c r="D7" s="3"/>
      <c r="E7" s="3"/>
      <c r="F7" s="3"/>
      <c r="G7" s="3"/>
    </row>
    <row r="8" spans="1:20">
      <c r="A8" s="7">
        <v>0</v>
      </c>
      <c r="C8" s="3"/>
      <c r="D8" s="3"/>
      <c r="E8" s="3"/>
      <c r="F8" s="3"/>
      <c r="G8" s="3"/>
    </row>
    <row r="9" spans="1:20">
      <c r="A9" s="7">
        <v>0</v>
      </c>
      <c r="C9" s="3"/>
      <c r="D9" s="3"/>
      <c r="E9" s="3"/>
      <c r="F9" s="3"/>
      <c r="G9" s="3"/>
    </row>
    <row r="10" spans="1:20">
      <c r="A10" s="7">
        <v>1</v>
      </c>
      <c r="C10" s="3"/>
      <c r="D10" s="3"/>
      <c r="E10" s="3"/>
      <c r="F10" s="3"/>
      <c r="G10" s="3"/>
    </row>
    <row r="11" spans="1:20">
      <c r="A11" s="7">
        <v>0</v>
      </c>
      <c r="C11" s="3"/>
      <c r="D11" s="3"/>
      <c r="E11" s="3"/>
      <c r="F11" s="3"/>
      <c r="G11" s="3"/>
    </row>
    <row r="12" spans="1:20">
      <c r="A12" s="7">
        <v>0</v>
      </c>
      <c r="C12" s="3"/>
      <c r="D12" s="3"/>
      <c r="E12" s="3"/>
      <c r="F12" s="3"/>
      <c r="G12" s="3"/>
    </row>
    <row r="13" spans="1:20">
      <c r="A13" s="7">
        <v>0</v>
      </c>
      <c r="C13" s="3"/>
      <c r="D13" s="3"/>
      <c r="E13" s="3"/>
      <c r="F13" s="3"/>
    </row>
    <row r="14" spans="1:20">
      <c r="A14" s="7">
        <v>1</v>
      </c>
      <c r="C14" s="3"/>
      <c r="D14" s="3"/>
      <c r="E14" s="3"/>
      <c r="F14" s="3"/>
    </row>
    <row r="15" spans="1:20">
      <c r="A15" s="7">
        <v>0</v>
      </c>
      <c r="C15" s="3"/>
      <c r="D15" s="3"/>
      <c r="E15" s="3"/>
      <c r="F15" s="3"/>
    </row>
    <row r="16" spans="1:20">
      <c r="A16" s="7">
        <v>5</v>
      </c>
      <c r="C16" s="3"/>
      <c r="D16" s="3"/>
      <c r="E16" s="3"/>
      <c r="F16" s="3"/>
    </row>
    <row r="17" spans="1:6">
      <c r="A17" s="7">
        <v>0</v>
      </c>
      <c r="C17" s="3"/>
      <c r="D17" s="3"/>
      <c r="E17" s="3"/>
      <c r="F17" s="3"/>
    </row>
    <row r="18" spans="1:6">
      <c r="A18" s="7">
        <v>2</v>
      </c>
      <c r="C18" s="3"/>
      <c r="D18" s="3"/>
      <c r="E18" s="3"/>
      <c r="F18" s="3"/>
    </row>
    <row r="19" spans="1:6">
      <c r="A19" s="7">
        <v>0</v>
      </c>
      <c r="C19" s="3"/>
      <c r="D19" s="3"/>
      <c r="E19" s="3"/>
      <c r="F19" s="3"/>
    </row>
    <row r="20" spans="1:6">
      <c r="A20" s="7" t="s">
        <v>6</v>
      </c>
      <c r="C20" s="3"/>
      <c r="D20" s="3"/>
      <c r="E20" s="3"/>
      <c r="F20" s="3"/>
    </row>
    <row r="21" spans="1:6">
      <c r="A21" s="7">
        <v>0</v>
      </c>
      <c r="C21" s="3"/>
      <c r="D21" s="3"/>
      <c r="E21" s="3"/>
      <c r="F21" s="3"/>
    </row>
    <row r="22" spans="1:6">
      <c r="A22" s="7">
        <v>1</v>
      </c>
      <c r="C22" s="3"/>
      <c r="D22" s="3"/>
      <c r="E22" s="3"/>
      <c r="F22" s="3"/>
    </row>
    <row r="23" spans="1:6">
      <c r="A23" s="7">
        <v>0</v>
      </c>
      <c r="C23" s="3"/>
      <c r="D23" s="3"/>
      <c r="E23" s="3"/>
      <c r="F23" s="3"/>
    </row>
    <row r="24" spans="1:6">
      <c r="A24" s="7">
        <v>0</v>
      </c>
      <c r="C24" s="3"/>
      <c r="D24" s="3"/>
      <c r="E24" s="3"/>
      <c r="F24" s="3"/>
    </row>
    <row r="25" spans="1:6">
      <c r="A25" s="7">
        <v>0</v>
      </c>
      <c r="C25" s="3"/>
      <c r="D25" s="3"/>
      <c r="E25" s="3"/>
      <c r="F25" s="3"/>
    </row>
    <row r="26" spans="1:6">
      <c r="A26" s="7">
        <v>4</v>
      </c>
      <c r="C26" s="3"/>
      <c r="D26" s="3"/>
      <c r="E26" s="3"/>
      <c r="F26" s="3"/>
    </row>
    <row r="27" spans="1:6">
      <c r="A27" s="7">
        <v>0</v>
      </c>
      <c r="C27" s="3"/>
      <c r="D27" s="3"/>
      <c r="E27" s="3"/>
      <c r="F27" s="3"/>
    </row>
    <row r="28" spans="1:6">
      <c r="A28" s="7">
        <v>4</v>
      </c>
      <c r="C28" s="3"/>
      <c r="D28" s="3"/>
      <c r="E28" s="3"/>
      <c r="F28" s="3"/>
    </row>
    <row r="29" spans="1:6">
      <c r="A29" s="7">
        <v>0</v>
      </c>
      <c r="C29" s="3"/>
      <c r="D29" s="3"/>
      <c r="E29" s="3"/>
      <c r="F29" s="3"/>
    </row>
    <row r="30" spans="1:6">
      <c r="A30" s="7">
        <v>1</v>
      </c>
      <c r="C30" s="3"/>
      <c r="D30" s="3"/>
      <c r="E30" s="3"/>
      <c r="F30" s="3"/>
    </row>
    <row r="31" spans="1:6">
      <c r="A31" s="7">
        <v>0</v>
      </c>
      <c r="C31" s="3"/>
      <c r="D31" s="3"/>
      <c r="E31" s="3"/>
      <c r="F31" s="3"/>
    </row>
    <row r="32" spans="1:6">
      <c r="A32" s="7">
        <v>4</v>
      </c>
      <c r="C32" s="3"/>
      <c r="D32" s="3"/>
      <c r="E32" s="3"/>
      <c r="F32" s="3"/>
    </row>
    <row r="33" spans="1:20">
      <c r="A33" s="7">
        <v>0</v>
      </c>
      <c r="C33" s="3"/>
      <c r="D33" s="3"/>
      <c r="E33" s="3"/>
      <c r="F33" s="3"/>
    </row>
    <row r="34" spans="1:20">
      <c r="A34" s="7">
        <v>1</v>
      </c>
      <c r="C34" s="3"/>
      <c r="D34" s="3"/>
      <c r="E34" s="3"/>
      <c r="F34" s="3"/>
    </row>
    <row r="35" spans="1:20">
      <c r="A35" s="7">
        <v>0</v>
      </c>
      <c r="C35" s="3"/>
      <c r="D35" s="3"/>
      <c r="E35" s="3"/>
      <c r="F35" s="3"/>
    </row>
    <row r="36" spans="1:20">
      <c r="A36" s="7">
        <v>0</v>
      </c>
      <c r="C36" s="3"/>
      <c r="D36" s="3"/>
      <c r="E36" s="3"/>
      <c r="F36" s="3"/>
    </row>
    <row r="37" spans="1:20">
      <c r="A37" s="7">
        <v>0</v>
      </c>
      <c r="C37" s="3"/>
      <c r="D37" s="3"/>
      <c r="E37" s="3"/>
      <c r="F37" s="3"/>
    </row>
    <row r="38" spans="1:20">
      <c r="A38" s="7">
        <v>1</v>
      </c>
      <c r="C38" s="3"/>
      <c r="D38" s="3"/>
      <c r="E38" s="3"/>
      <c r="F38" s="3"/>
    </row>
    <row r="39" spans="1:20">
      <c r="A39" s="7">
        <v>0</v>
      </c>
      <c r="C39" s="3"/>
      <c r="D39" s="3"/>
      <c r="E39" s="3"/>
      <c r="F39" s="3"/>
    </row>
    <row r="40" spans="1:20">
      <c r="A40" s="7">
        <v>0</v>
      </c>
      <c r="C40" s="3"/>
      <c r="D40" s="3"/>
      <c r="E40" s="3"/>
      <c r="F40" s="3"/>
    </row>
    <row r="41" spans="1:20">
      <c r="A41" s="7">
        <v>0</v>
      </c>
      <c r="C41" s="3"/>
      <c r="D41" s="3"/>
      <c r="E41" s="3"/>
      <c r="F41" s="3"/>
    </row>
    <row r="42" spans="1:20">
      <c r="A42" s="7">
        <v>2</v>
      </c>
      <c r="C42" s="3"/>
      <c r="D42" s="3"/>
      <c r="E42" s="3"/>
      <c r="F42" s="3"/>
    </row>
    <row r="43" spans="1:20">
      <c r="A43" s="7">
        <v>0</v>
      </c>
      <c r="C43" s="3"/>
      <c r="D43" s="3"/>
      <c r="E43" s="3"/>
      <c r="F43" s="3"/>
    </row>
    <row r="44" spans="1:20">
      <c r="A44" s="7">
        <v>8</v>
      </c>
      <c r="C44" s="3"/>
      <c r="D44" s="3"/>
      <c r="E44" s="3"/>
      <c r="F44" s="3"/>
    </row>
    <row r="45" spans="1:20">
      <c r="A45" s="7">
        <v>0</v>
      </c>
      <c r="C45" s="3"/>
      <c r="D45" s="3"/>
      <c r="E45" s="3"/>
      <c r="F45" s="3"/>
    </row>
    <row r="46" spans="1:20">
      <c r="A46" s="7">
        <v>2</v>
      </c>
      <c r="C46" s="3"/>
      <c r="D46" s="3"/>
      <c r="E46" s="3"/>
      <c r="F46" s="3"/>
    </row>
    <row r="47" spans="1:20">
      <c r="A47" s="7">
        <v>0</v>
      </c>
    </row>
    <row r="48" spans="1:20">
      <c r="A48" s="7" t="s">
        <v>6</v>
      </c>
      <c r="T48"/>
    </row>
    <row r="49" spans="1:20">
      <c r="A49" s="7">
        <v>0</v>
      </c>
      <c r="C49" s="5"/>
      <c r="D49" s="5"/>
      <c r="E49" s="5"/>
      <c r="F49" s="5"/>
      <c r="I49" s="5"/>
      <c r="T49"/>
    </row>
    <row r="50" spans="1:20">
      <c r="A50" s="7">
        <v>4</v>
      </c>
      <c r="C50" s="5"/>
      <c r="D50" s="5"/>
      <c r="E50" s="5"/>
      <c r="F50" s="5"/>
      <c r="I50" s="5"/>
      <c r="T50"/>
    </row>
    <row r="51" spans="1:20">
      <c r="A51" s="7">
        <v>0</v>
      </c>
      <c r="C51" s="5"/>
      <c r="D51" s="5"/>
      <c r="E51" s="5"/>
      <c r="F51" s="5"/>
      <c r="G51" s="5"/>
      <c r="H51" s="5"/>
      <c r="I51" s="5"/>
      <c r="T51"/>
    </row>
    <row r="52" spans="1:20">
      <c r="A52" s="7">
        <v>4</v>
      </c>
      <c r="C52" s="5"/>
      <c r="D52" s="5"/>
      <c r="E52" s="5"/>
      <c r="F52" s="5"/>
      <c r="G52" s="5"/>
      <c r="H52" s="5"/>
      <c r="I52" s="5"/>
      <c r="T52"/>
    </row>
    <row r="53" spans="1:20">
      <c r="A53" s="7" t="s">
        <v>39</v>
      </c>
      <c r="C53" s="5"/>
      <c r="D53" s="5"/>
      <c r="E53" s="5"/>
      <c r="F53" s="5"/>
      <c r="G53" s="5"/>
      <c r="H53" s="5"/>
      <c r="I53" s="5"/>
      <c r="T53"/>
    </row>
    <row r="54" spans="1:20">
      <c r="A54" s="7" t="s">
        <v>40</v>
      </c>
      <c r="C54" s="5"/>
      <c r="D54" s="5"/>
      <c r="E54" s="5"/>
      <c r="F54" s="5"/>
      <c r="G54" s="5"/>
      <c r="H54" s="5"/>
      <c r="I54" s="5"/>
      <c r="T54"/>
    </row>
    <row r="55" spans="1:20">
      <c r="C55" s="5"/>
      <c r="D55" s="5"/>
      <c r="E55" s="5"/>
      <c r="F55" s="5"/>
      <c r="G55" s="5"/>
      <c r="H55" s="5"/>
      <c r="I55" s="5"/>
      <c r="T55"/>
    </row>
    <row r="56" spans="1:20">
      <c r="A56" s="1" t="s">
        <v>38</v>
      </c>
      <c r="C56" s="5" t="s">
        <v>1</v>
      </c>
      <c r="D56" s="5" t="s">
        <v>4</v>
      </c>
      <c r="E56" s="5" t="s">
        <v>5</v>
      </c>
      <c r="F56" s="11" t="s">
        <v>34</v>
      </c>
      <c r="G56" s="11"/>
      <c r="H56" s="11" t="s">
        <v>9</v>
      </c>
      <c r="I56" s="11"/>
      <c r="T56"/>
    </row>
    <row r="57" spans="1:20">
      <c r="A57" s="1" t="s">
        <v>0</v>
      </c>
      <c r="C57" s="4" t="str">
        <f>A57</f>
        <v>01</v>
      </c>
      <c r="D57" s="4" t="str">
        <f>A58</f>
        <v>03</v>
      </c>
      <c r="E57" s="3">
        <f>HEX2DEC(A61)+HEX2DEC(A62)</f>
        <v>24</v>
      </c>
      <c r="F57" s="3">
        <f>HEX2DEC(A59)+HEX2DEC(A60)</f>
        <v>0</v>
      </c>
      <c r="G57" s="3">
        <f>E57-1</f>
        <v>23</v>
      </c>
      <c r="H57" s="1" t="str">
        <f>A63</f>
        <v>45</v>
      </c>
      <c r="I57" s="1" t="str">
        <f>A64</f>
        <v>C0</v>
      </c>
      <c r="T57"/>
    </row>
    <row r="58" spans="1:20">
      <c r="A58" s="1" t="s">
        <v>2</v>
      </c>
      <c r="C58" s="4"/>
      <c r="D58" s="4"/>
      <c r="E58" s="4"/>
      <c r="F58" s="4"/>
      <c r="G58" s="4"/>
      <c r="H58" s="4"/>
    </row>
    <row r="59" spans="1:20">
      <c r="A59" s="1" t="s">
        <v>3</v>
      </c>
      <c r="C59" s="4"/>
      <c r="D59" s="4"/>
      <c r="E59" s="4"/>
      <c r="F59" s="4"/>
      <c r="G59" s="4"/>
      <c r="H59" s="4"/>
    </row>
    <row r="60" spans="1:20">
      <c r="A60" s="1" t="s">
        <v>3</v>
      </c>
      <c r="C60" s="4"/>
      <c r="D60" s="4"/>
      <c r="E60" s="4"/>
      <c r="F60" s="4"/>
      <c r="G60" s="4"/>
      <c r="H60" s="4"/>
    </row>
    <row r="61" spans="1:20">
      <c r="A61" s="1" t="s">
        <v>3</v>
      </c>
      <c r="C61" s="4"/>
      <c r="D61" s="4"/>
      <c r="E61" s="4"/>
      <c r="F61" s="4"/>
      <c r="G61" s="4"/>
      <c r="H61" s="4"/>
    </row>
    <row r="62" spans="1:20">
      <c r="A62" s="1" t="s">
        <v>8</v>
      </c>
      <c r="C62" s="4"/>
      <c r="D62" s="4"/>
      <c r="E62" s="4"/>
      <c r="F62" s="4"/>
      <c r="G62" s="4"/>
      <c r="H62" s="4"/>
    </row>
    <row r="63" spans="1:20">
      <c r="A63" s="1" t="s">
        <v>36</v>
      </c>
      <c r="C63" s="4"/>
      <c r="D63" s="4"/>
      <c r="E63" s="4"/>
      <c r="F63" s="4"/>
      <c r="G63" s="4"/>
      <c r="H63" s="4"/>
    </row>
    <row r="64" spans="1:20">
      <c r="A64" s="1" t="s">
        <v>37</v>
      </c>
      <c r="C64" s="4"/>
      <c r="D64" s="4"/>
      <c r="E64" s="4"/>
      <c r="F64" s="4"/>
      <c r="G64" s="4"/>
      <c r="H64" s="4"/>
    </row>
  </sheetData>
  <mergeCells count="4">
    <mergeCell ref="H56:I56"/>
    <mergeCell ref="F1:Q1"/>
    <mergeCell ref="R1:S1"/>
    <mergeCell ref="F56:G56"/>
  </mergeCells>
  <phoneticPr fontId="1" type="noConversion"/>
  <pageMargins left="0.7" right="0.7" top="0.75" bottom="0.75" header="0.3" footer="0.3"/>
  <pageSetup paperSize="9" orientation="portrait" horizontalDpi="200" verticalDpi="200" r:id="rId1"/>
  <ignoredErrors>
    <ignoredError sqref="A57:A59 A60 A63 A61:A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Y9"/>
  <sheetViews>
    <sheetView tabSelected="1" zoomScale="85" zoomScaleNormal="85" workbookViewId="0">
      <selection activeCell="D25" sqref="D23:D25"/>
    </sheetView>
  </sheetViews>
  <sheetFormatPr defaultRowHeight="13.5"/>
  <cols>
    <col min="1" max="1" width="17.75" style="2" bestFit="1" customWidth="1"/>
    <col min="2" max="2" width="9" style="2" customWidth="1"/>
    <col min="3" max="16384" width="9" style="2"/>
  </cols>
  <sheetData>
    <row r="1" spans="1:25">
      <c r="A1" s="11" t="s">
        <v>41</v>
      </c>
      <c r="B1" s="11" t="s">
        <v>42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>
      <c r="A2" s="11"/>
      <c r="B2" s="9" t="s">
        <v>10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  <c r="J2" s="9" t="s">
        <v>18</v>
      </c>
      <c r="K2" s="9" t="s">
        <v>19</v>
      </c>
      <c r="L2" s="9" t="s">
        <v>20</v>
      </c>
      <c r="M2" s="9" t="s">
        <v>21</v>
      </c>
      <c r="N2" s="9" t="s">
        <v>43</v>
      </c>
      <c r="O2" s="9" t="s">
        <v>44</v>
      </c>
      <c r="P2" s="9" t="s">
        <v>24</v>
      </c>
      <c r="Q2" s="9" t="s">
        <v>25</v>
      </c>
      <c r="R2" s="9" t="s">
        <v>26</v>
      </c>
      <c r="S2" s="9" t="s">
        <v>27</v>
      </c>
      <c r="T2" s="9" t="s">
        <v>28</v>
      </c>
      <c r="U2" s="9" t="s">
        <v>29</v>
      </c>
      <c r="V2" s="9" t="s">
        <v>30</v>
      </c>
      <c r="W2" s="9" t="s">
        <v>31</v>
      </c>
      <c r="X2" s="9" t="s">
        <v>32</v>
      </c>
      <c r="Y2" s="9" t="s">
        <v>33</v>
      </c>
    </row>
    <row r="3" spans="1:25">
      <c r="A3" s="2">
        <v>0</v>
      </c>
      <c r="B3" s="2">
        <v>2</v>
      </c>
      <c r="C3" s="2">
        <v>4</v>
      </c>
      <c r="D3" s="2">
        <v>2</v>
      </c>
      <c r="E3" s="2">
        <v>4</v>
      </c>
      <c r="F3" s="2">
        <v>1</v>
      </c>
      <c r="G3" s="2">
        <v>4</v>
      </c>
      <c r="H3" s="2">
        <v>1</v>
      </c>
      <c r="I3" s="10">
        <v>12</v>
      </c>
      <c r="J3" s="2">
        <v>2</v>
      </c>
      <c r="K3" s="2">
        <v>5</v>
      </c>
      <c r="L3" s="10">
        <v>2</v>
      </c>
      <c r="M3" s="2">
        <v>4</v>
      </c>
      <c r="N3" s="2">
        <v>1</v>
      </c>
      <c r="O3" s="2">
        <v>5</v>
      </c>
      <c r="P3" s="2">
        <v>1</v>
      </c>
      <c r="Q3" s="2">
        <v>5</v>
      </c>
      <c r="R3" s="2">
        <v>1</v>
      </c>
      <c r="S3" s="2">
        <v>8</v>
      </c>
      <c r="T3" s="2">
        <v>1</v>
      </c>
      <c r="U3" s="2">
        <v>10</v>
      </c>
      <c r="V3" s="2">
        <v>2</v>
      </c>
      <c r="W3" s="2">
        <v>15</v>
      </c>
      <c r="X3" s="2">
        <v>4</v>
      </c>
      <c r="Y3" s="2">
        <v>11</v>
      </c>
    </row>
    <row r="4" spans="1:25">
      <c r="A4" s="2">
        <v>10</v>
      </c>
      <c r="B4" s="2">
        <v>8</v>
      </c>
      <c r="C4" s="2">
        <v>11</v>
      </c>
      <c r="D4" s="2">
        <v>8</v>
      </c>
      <c r="E4" s="2">
        <v>6</v>
      </c>
      <c r="F4" s="2">
        <v>9</v>
      </c>
      <c r="G4" s="2">
        <v>8</v>
      </c>
      <c r="H4" s="2">
        <v>10</v>
      </c>
      <c r="I4" s="2">
        <v>4</v>
      </c>
      <c r="J4" s="2">
        <v>9</v>
      </c>
      <c r="K4" s="2">
        <v>8</v>
      </c>
      <c r="L4" s="2">
        <v>12</v>
      </c>
      <c r="M4" s="2">
        <v>9</v>
      </c>
      <c r="N4" s="2">
        <v>9</v>
      </c>
      <c r="O4" s="2">
        <v>4</v>
      </c>
      <c r="P4" s="2">
        <v>9</v>
      </c>
      <c r="Q4" s="2">
        <v>8</v>
      </c>
      <c r="R4" s="2">
        <v>9</v>
      </c>
      <c r="S4" s="2">
        <v>4</v>
      </c>
      <c r="T4" s="2">
        <v>8</v>
      </c>
      <c r="U4" s="2">
        <v>4</v>
      </c>
      <c r="V4" s="2">
        <v>8</v>
      </c>
      <c r="W4" s="2">
        <v>5</v>
      </c>
      <c r="X4" s="2">
        <v>5</v>
      </c>
      <c r="Y4" s="2">
        <v>0</v>
      </c>
    </row>
    <row r="5" spans="1:25">
      <c r="A5" s="2">
        <v>100</v>
      </c>
      <c r="B5" s="2">
        <v>97</v>
      </c>
      <c r="C5" s="2">
        <v>100</v>
      </c>
      <c r="D5" s="2">
        <v>98</v>
      </c>
      <c r="E5" s="2">
        <v>96</v>
      </c>
      <c r="F5" s="2">
        <v>99</v>
      </c>
      <c r="G5" s="2">
        <v>98</v>
      </c>
      <c r="H5" s="2">
        <v>100</v>
      </c>
      <c r="I5" s="2">
        <v>87</v>
      </c>
      <c r="J5" s="2">
        <v>99</v>
      </c>
      <c r="K5" s="2">
        <v>95</v>
      </c>
      <c r="L5" s="2">
        <v>103</v>
      </c>
      <c r="M5" s="2">
        <v>96</v>
      </c>
      <c r="N5" s="2">
        <v>99</v>
      </c>
      <c r="O5" s="2">
        <v>92</v>
      </c>
      <c r="P5" s="2">
        <v>99</v>
      </c>
      <c r="Q5" s="2">
        <v>94</v>
      </c>
      <c r="R5" s="2">
        <v>98</v>
      </c>
      <c r="S5" s="2">
        <v>91</v>
      </c>
      <c r="T5" s="2">
        <v>99</v>
      </c>
      <c r="U5" s="2">
        <v>89</v>
      </c>
      <c r="V5" s="2">
        <v>98</v>
      </c>
      <c r="W5" s="2">
        <v>85</v>
      </c>
      <c r="X5" s="2">
        <v>95</v>
      </c>
      <c r="Y5" s="2">
        <v>89</v>
      </c>
    </row>
    <row r="6" spans="1:25">
      <c r="A6" s="2">
        <v>500</v>
      </c>
      <c r="B6" s="2">
        <v>497</v>
      </c>
      <c r="C6" s="2">
        <v>500</v>
      </c>
      <c r="D6" s="2">
        <v>498</v>
      </c>
      <c r="E6" s="2">
        <v>496</v>
      </c>
      <c r="F6" s="2">
        <v>498</v>
      </c>
      <c r="G6" s="2">
        <v>499</v>
      </c>
      <c r="H6" s="2">
        <v>500</v>
      </c>
      <c r="I6" s="2">
        <v>489</v>
      </c>
      <c r="J6" s="2">
        <v>498</v>
      </c>
      <c r="K6" s="2">
        <v>499</v>
      </c>
      <c r="L6" s="2">
        <v>501</v>
      </c>
      <c r="M6" s="2">
        <v>502</v>
      </c>
      <c r="N6" s="2">
        <v>498</v>
      </c>
      <c r="O6" s="2">
        <v>493</v>
      </c>
      <c r="P6" s="2">
        <v>499</v>
      </c>
      <c r="Q6" s="2">
        <v>495</v>
      </c>
      <c r="R6" s="2">
        <v>498</v>
      </c>
      <c r="S6" s="2">
        <v>493</v>
      </c>
      <c r="T6" s="2">
        <v>498</v>
      </c>
      <c r="U6" s="2">
        <v>491</v>
      </c>
      <c r="V6" s="2">
        <v>497</v>
      </c>
      <c r="W6" s="2">
        <v>485</v>
      </c>
      <c r="X6" s="2">
        <v>495</v>
      </c>
      <c r="Y6" s="2">
        <v>491</v>
      </c>
    </row>
    <row r="7" spans="1:25">
      <c r="A7" s="2">
        <v>1000</v>
      </c>
      <c r="B7" s="2">
        <v>997</v>
      </c>
      <c r="C7" s="2">
        <v>997</v>
      </c>
      <c r="D7" s="2">
        <v>997</v>
      </c>
      <c r="E7" s="2">
        <v>991</v>
      </c>
      <c r="F7" s="2">
        <v>998</v>
      </c>
      <c r="G7" s="2">
        <v>975</v>
      </c>
      <c r="H7" s="2">
        <v>999</v>
      </c>
      <c r="I7" s="2">
        <v>986</v>
      </c>
      <c r="J7" s="2">
        <v>997</v>
      </c>
      <c r="K7" s="2">
        <v>989</v>
      </c>
      <c r="L7" s="2">
        <v>1002</v>
      </c>
      <c r="M7" s="2">
        <v>987</v>
      </c>
      <c r="N7" s="2">
        <v>998</v>
      </c>
      <c r="O7" s="2">
        <v>982</v>
      </c>
      <c r="P7" s="2">
        <v>999</v>
      </c>
      <c r="Q7" s="2">
        <v>986</v>
      </c>
      <c r="R7" s="2">
        <v>998</v>
      </c>
      <c r="S7" s="2">
        <v>985</v>
      </c>
      <c r="T7" s="2">
        <v>998</v>
      </c>
      <c r="U7" s="2">
        <v>985</v>
      </c>
      <c r="V7" s="2">
        <v>997</v>
      </c>
      <c r="W7" s="2">
        <v>979</v>
      </c>
      <c r="X7" s="2">
        <v>995</v>
      </c>
      <c r="Y7" s="2">
        <v>982</v>
      </c>
    </row>
    <row r="8" spans="1:25">
      <c r="A8" s="2">
        <v>2000</v>
      </c>
      <c r="B8" s="2">
        <v>1997</v>
      </c>
      <c r="C8" s="2">
        <v>1997</v>
      </c>
      <c r="D8" s="2">
        <v>1996</v>
      </c>
      <c r="E8" s="2">
        <v>1992</v>
      </c>
      <c r="F8" s="2">
        <v>1998</v>
      </c>
      <c r="G8" s="2">
        <v>1994</v>
      </c>
      <c r="H8" s="2">
        <v>1999</v>
      </c>
      <c r="I8" s="2">
        <v>1987</v>
      </c>
      <c r="J8" s="2">
        <v>1998</v>
      </c>
      <c r="K8" s="2">
        <v>1991</v>
      </c>
      <c r="L8" s="2">
        <v>1999</v>
      </c>
      <c r="M8" s="2">
        <v>1992</v>
      </c>
      <c r="N8" s="2">
        <v>1997</v>
      </c>
      <c r="O8" s="2">
        <v>1990</v>
      </c>
      <c r="P8" s="2">
        <v>1998</v>
      </c>
      <c r="Q8" s="2">
        <v>1992</v>
      </c>
      <c r="R8" s="2">
        <v>1997</v>
      </c>
      <c r="S8" s="2">
        <v>1986</v>
      </c>
      <c r="T8" s="2">
        <v>1998</v>
      </c>
      <c r="U8" s="2">
        <v>1987</v>
      </c>
      <c r="V8" s="2">
        <v>1997</v>
      </c>
      <c r="W8" s="2">
        <v>1983</v>
      </c>
      <c r="X8" s="2">
        <v>1995</v>
      </c>
      <c r="Y8" s="2">
        <v>1986</v>
      </c>
    </row>
    <row r="9" spans="1:25">
      <c r="A9" s="2">
        <v>3000</v>
      </c>
      <c r="B9" s="2">
        <v>2997</v>
      </c>
      <c r="C9" s="2">
        <v>2996</v>
      </c>
      <c r="D9" s="2">
        <v>2995</v>
      </c>
      <c r="E9" s="2">
        <v>2991</v>
      </c>
      <c r="F9" s="2">
        <v>2998</v>
      </c>
      <c r="G9" s="2">
        <v>2995</v>
      </c>
      <c r="H9" s="2">
        <v>2999</v>
      </c>
      <c r="I9" s="2">
        <v>2988</v>
      </c>
      <c r="J9" s="2">
        <v>2997</v>
      </c>
      <c r="K9" s="2">
        <v>2983</v>
      </c>
      <c r="L9" s="2">
        <v>2999</v>
      </c>
      <c r="M9" s="2">
        <v>2990</v>
      </c>
      <c r="N9" s="2">
        <v>2997</v>
      </c>
      <c r="O9" s="2">
        <v>2986</v>
      </c>
      <c r="P9" s="2">
        <v>2999</v>
      </c>
      <c r="Q9" s="2">
        <v>2992</v>
      </c>
      <c r="R9" s="2">
        <v>2997</v>
      </c>
      <c r="S9" s="2">
        <v>2990</v>
      </c>
      <c r="T9" s="2">
        <v>2999</v>
      </c>
      <c r="U9" s="2">
        <v>2986</v>
      </c>
      <c r="V9" s="2">
        <v>2997</v>
      </c>
      <c r="W9" s="2">
        <v>2984</v>
      </c>
      <c r="X9" s="2">
        <v>2995</v>
      </c>
      <c r="Y9" s="2">
        <v>2986</v>
      </c>
    </row>
  </sheetData>
  <mergeCells count="2">
    <mergeCell ref="B1:Y1"/>
    <mergeCell ref="A1:A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Module</vt:lpstr>
      <vt:lpstr>协议说明</vt:lpstr>
      <vt:lpstr>测试数据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2016-04-06T10:18:50Z</dcterms:modified>
</cp:coreProperties>
</file>